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pi.dropbox.com/wopi/files/oid_2680767798928086528/WOPIServiceId_TP_DROPBOX_PLUS/WOPIUserId_-/"/>
    </mc:Choice>
  </mc:AlternateContent>
  <xr:revisionPtr revIDLastSave="0" documentId="115_{72324418-BFB0-4DF4-9F2B-DDE558FAB77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Lot N°01 Page de garde" sheetId="1" r:id="rId1"/>
    <sheet name="Lot N°01 CURAGE - DESAMIANTAGE" sheetId="2" r:id="rId2"/>
  </sheets>
  <definedNames>
    <definedName name="_xlnm.Print_Titles" localSheetId="1">'Lot N°01 CURAGE - DESAMIANTAGE'!$1:$2</definedName>
    <definedName name="_xlnm.Print_Area" localSheetId="1">'Lot N°01 CURAGE - DESAMIANTAGE'!$A$1:$G$53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2" l="1"/>
</calcChain>
</file>

<file path=xl/sharedStrings.xml><?xml version="1.0" encoding="utf-8"?>
<sst xmlns="http://schemas.openxmlformats.org/spreadsheetml/2006/main" count="196" uniqueCount="196">
  <si>
    <t>U</t>
  </si>
  <si>
    <t>Quantité indicative</t>
  </si>
  <si>
    <t>Quantité entreprise</t>
  </si>
  <si>
    <t>Prix unitaire €HT</t>
  </si>
  <si>
    <t>Montant €HT</t>
  </si>
  <si>
    <t>1</t>
  </si>
  <si>
    <t>DESCRIPTION DES OUVRAGES - DÉMOLITIONS</t>
  </si>
  <si>
    <t>CH3</t>
  </si>
  <si>
    <t>1.1</t>
  </si>
  <si>
    <t>Installation, sécurité et préparation de chantier</t>
  </si>
  <si>
    <t>CH4</t>
  </si>
  <si>
    <t xml:space="preserve">1.1 1 </t>
  </si>
  <si>
    <t>Constat d'huissier</t>
  </si>
  <si>
    <t>FT</t>
  </si>
  <si>
    <t>ART</t>
  </si>
  <si>
    <t>018-B181</t>
  </si>
  <si>
    <t xml:space="preserve">1.1 2 </t>
  </si>
  <si>
    <t>Installations de chantier</t>
  </si>
  <si>
    <t>FT</t>
  </si>
  <si>
    <t>ART</t>
  </si>
  <si>
    <t>018-B173</t>
  </si>
  <si>
    <t>1.2</t>
  </si>
  <si>
    <t>Travaux de désamiantage (SS3)</t>
  </si>
  <si>
    <t>CH4</t>
  </si>
  <si>
    <t xml:space="preserve">1.2 1 </t>
  </si>
  <si>
    <t>Investigations complémentaires</t>
  </si>
  <si>
    <t>FT</t>
  </si>
  <si>
    <t>ART</t>
  </si>
  <si>
    <t>018-P-82</t>
  </si>
  <si>
    <t>1.2.1</t>
  </si>
  <si>
    <t>Dépose de matériaux contenant de l'amiante</t>
  </si>
  <si>
    <t>CH5</t>
  </si>
  <si>
    <t xml:space="preserve">1.2.1 1 </t>
  </si>
  <si>
    <t>Dépose de ragréage</t>
  </si>
  <si>
    <t>FT</t>
  </si>
  <si>
    <t>ART</t>
  </si>
  <si>
    <t>018-P-81</t>
  </si>
  <si>
    <t xml:space="preserve">1.2.1 2 </t>
  </si>
  <si>
    <t>Dépose d'enduit ciment</t>
  </si>
  <si>
    <t>FT</t>
  </si>
  <si>
    <t>ART</t>
  </si>
  <si>
    <t>018-P-78</t>
  </si>
  <si>
    <t xml:space="preserve">1.2.1 3 </t>
  </si>
  <si>
    <t>Dépose de bandes BA13</t>
  </si>
  <si>
    <t>FT</t>
  </si>
  <si>
    <t>ART</t>
  </si>
  <si>
    <t>018-P-77</t>
  </si>
  <si>
    <t xml:space="preserve">1.2 2 </t>
  </si>
  <si>
    <t>Mesures de contrôle</t>
  </si>
  <si>
    <t>FT</t>
  </si>
  <si>
    <t>ART</t>
  </si>
  <si>
    <t>018-P-80</t>
  </si>
  <si>
    <t xml:space="preserve">1.2 3 </t>
  </si>
  <si>
    <t>Évacuation des déchets</t>
  </si>
  <si>
    <t>FT</t>
  </si>
  <si>
    <t>ART</t>
  </si>
  <si>
    <t>018-P-79</t>
  </si>
  <si>
    <t>1.3</t>
  </si>
  <si>
    <t>Démolition de cloisons et doublages intérieures</t>
  </si>
  <si>
    <t>CH4</t>
  </si>
  <si>
    <t xml:space="preserve">1.3 1 </t>
  </si>
  <si>
    <t>Dépose de cloisons en éléments ou plaques de plâtre</t>
  </si>
  <si>
    <t>M2</t>
  </si>
  <si>
    <t>ART</t>
  </si>
  <si>
    <t>018-P022</t>
  </si>
  <si>
    <t xml:space="preserve">1.3 2 </t>
  </si>
  <si>
    <t>Dépose de doublages intérieurs</t>
  </si>
  <si>
    <t>M2</t>
  </si>
  <si>
    <t>ART</t>
  </si>
  <si>
    <t>018-P-76</t>
  </si>
  <si>
    <t>1.4</t>
  </si>
  <si>
    <t>Démolition de plafonds et plafonds suspendus de tous types</t>
  </si>
  <si>
    <t>CH4</t>
  </si>
  <si>
    <t xml:space="preserve">1.4 1 </t>
  </si>
  <si>
    <t>Démolition de plafonds suspendus en dalles de tous types</t>
  </si>
  <si>
    <t>M2</t>
  </si>
  <si>
    <t>ART</t>
  </si>
  <si>
    <t>018-P039</t>
  </si>
  <si>
    <t>1.5</t>
  </si>
  <si>
    <t>Démolition d'ouvrages de menuiseries intérieures</t>
  </si>
  <si>
    <t>CH4</t>
  </si>
  <si>
    <t xml:space="preserve">1.5 1 </t>
  </si>
  <si>
    <t>Dépose de portes intérieures avec bâti en bois</t>
  </si>
  <si>
    <t>U</t>
  </si>
  <si>
    <t>ART</t>
  </si>
  <si>
    <t>018-P042</t>
  </si>
  <si>
    <t xml:space="preserve">1.5 2 </t>
  </si>
  <si>
    <t>Dépose de façades de gaines, avec portes</t>
  </si>
  <si>
    <t>U</t>
  </si>
  <si>
    <t>ART</t>
  </si>
  <si>
    <t>018-P047</t>
  </si>
  <si>
    <t xml:space="preserve">1.5 3 </t>
  </si>
  <si>
    <t>Dépose de châssis vitrés intérieurs</t>
  </si>
  <si>
    <t>U</t>
  </si>
  <si>
    <t>ART</t>
  </si>
  <si>
    <t>018-P050</t>
  </si>
  <si>
    <t xml:space="preserve">1.5 4 </t>
  </si>
  <si>
    <t>Fermeture provisoire de chantier</t>
  </si>
  <si>
    <t>M2</t>
  </si>
  <si>
    <t>ART</t>
  </si>
  <si>
    <t>018-P-75</t>
  </si>
  <si>
    <t>1.6</t>
  </si>
  <si>
    <t>Démolition d'ouvrages de menuiseries extérieures</t>
  </si>
  <si>
    <t>CH4</t>
  </si>
  <si>
    <t xml:space="preserve">1.6 1 </t>
  </si>
  <si>
    <t>Dépose de menuiseries extérieures en aluminium</t>
  </si>
  <si>
    <t>M2</t>
  </si>
  <si>
    <t>ART</t>
  </si>
  <si>
    <t>018-P062</t>
  </si>
  <si>
    <t xml:space="preserve">1.6 2 </t>
  </si>
  <si>
    <t>Fermeture provisoire des baies</t>
  </si>
  <si>
    <t>M2</t>
  </si>
  <si>
    <t>ART</t>
  </si>
  <si>
    <t>018-P-84</t>
  </si>
  <si>
    <t>1.7</t>
  </si>
  <si>
    <t>Dépose de fermetures extérieures</t>
  </si>
  <si>
    <t>CH4</t>
  </si>
  <si>
    <t xml:space="preserve">1.7 1 </t>
  </si>
  <si>
    <t>Dépose de volets roulants</t>
  </si>
  <si>
    <t>U</t>
  </si>
  <si>
    <t>ART</t>
  </si>
  <si>
    <t>018-P063</t>
  </si>
  <si>
    <t>1.8</t>
  </si>
  <si>
    <t>Dépose d'ouvrages de métallerie</t>
  </si>
  <si>
    <t>CH4</t>
  </si>
  <si>
    <t xml:space="preserve">1.8 1 </t>
  </si>
  <si>
    <t>Dépose de portes extérieures métalliques sur bâti ou huisserie</t>
  </si>
  <si>
    <t>U</t>
  </si>
  <si>
    <t>ART</t>
  </si>
  <si>
    <t>018-P071</t>
  </si>
  <si>
    <t>1.9</t>
  </si>
  <si>
    <t>Dépose de revêtements de sol minces collés</t>
  </si>
  <si>
    <t>CH4</t>
  </si>
  <si>
    <t xml:space="preserve">1.9 1 </t>
  </si>
  <si>
    <t>Dépose de revêtements de sol plastique, en lés</t>
  </si>
  <si>
    <t>M2</t>
  </si>
  <si>
    <t>ART</t>
  </si>
  <si>
    <t>018-P102</t>
  </si>
  <si>
    <t>1.10</t>
  </si>
  <si>
    <t>Dépose de revêtements d'escaliers, collés</t>
  </si>
  <si>
    <t>CH4</t>
  </si>
  <si>
    <t xml:space="preserve">1.10 1 </t>
  </si>
  <si>
    <t>Dépose de marche et contremarche en PVC préformé</t>
  </si>
  <si>
    <t>ML</t>
  </si>
  <si>
    <t>ART</t>
  </si>
  <si>
    <t>018-P113</t>
  </si>
  <si>
    <t>1.11</t>
  </si>
  <si>
    <t>Démontage des installations et équipements techniques</t>
  </si>
  <si>
    <t>CH4</t>
  </si>
  <si>
    <t xml:space="preserve">1.11 1 </t>
  </si>
  <si>
    <t>Dépose d'installation de plomberie - sanitaire</t>
  </si>
  <si>
    <t>FT</t>
  </si>
  <si>
    <t>ART</t>
  </si>
  <si>
    <t>018-P122</t>
  </si>
  <si>
    <t xml:space="preserve">1.11 2 </t>
  </si>
  <si>
    <t>Dépose d'installations électriques et courants faibles</t>
  </si>
  <si>
    <t>FT</t>
  </si>
  <si>
    <t>ART</t>
  </si>
  <si>
    <t>018-P123</t>
  </si>
  <si>
    <t>3</t>
  </si>
  <si>
    <t>DESCRIPTION DES OUVRAGES - GROS-OEUVRE</t>
  </si>
  <si>
    <t>CH3</t>
  </si>
  <si>
    <t xml:space="preserve">3 1 </t>
  </si>
  <si>
    <t>Études d'exécution du présent lot</t>
  </si>
  <si>
    <t>FT</t>
  </si>
  <si>
    <t>ART</t>
  </si>
  <si>
    <t>018-B163</t>
  </si>
  <si>
    <t>3.1</t>
  </si>
  <si>
    <t>Ouverture dans murs intérieurs existants</t>
  </si>
  <si>
    <t>CH4</t>
  </si>
  <si>
    <t xml:space="preserve">3.1 1 </t>
  </si>
  <si>
    <t>Création d'ouverture pour porte intérieure</t>
  </si>
  <si>
    <t>U</t>
  </si>
  <si>
    <t>ART</t>
  </si>
  <si>
    <t>018-I578</t>
  </si>
  <si>
    <t>3.2</t>
  </si>
  <si>
    <t>Bouchement dans murs intérieures existants</t>
  </si>
  <si>
    <t>CH4</t>
  </si>
  <si>
    <t xml:space="preserve">3.2 1 </t>
  </si>
  <si>
    <t>Bouchement de passage libre</t>
  </si>
  <si>
    <t>FT</t>
  </si>
  <si>
    <t>ART</t>
  </si>
  <si>
    <t>018-I588</t>
  </si>
  <si>
    <t>3.3</t>
  </si>
  <si>
    <t>Percements de murs ou planchers dans existants</t>
  </si>
  <si>
    <t>CH4</t>
  </si>
  <si>
    <t xml:space="preserve">3.3 1 </t>
  </si>
  <si>
    <t>Percement dans dalle en béton armé</t>
  </si>
  <si>
    <t>U</t>
  </si>
  <si>
    <t>ART</t>
  </si>
  <si>
    <t>018-I800</t>
  </si>
  <si>
    <t>Montant HT du Lot N°01 CURAGE - DESAMIANTAGE - GROS OEUVRE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</si>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</sst>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4"/>
      <color rgb="FF134559"/>
      <name val="Inter 18pt"/>
      <family val="1"/>
    </font>
    <font>
      <sz val="11"/>
      <color rgb="FF000000"/>
      <name val="Arial"/>
      <family val="1"/>
    </font>
    <font>
      <b/>
      <sz val="12"/>
      <color rgb="FF4D7C7E"/>
      <name val="Inter 18pt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2"/>
      <color rgb="FF97C4A5"/>
      <name val="Inter 18pt"/>
      <family val="1"/>
    </font>
    <font>
      <sz val="10"/>
      <color rgb="FF000000"/>
      <name val="Inter 18pt"/>
      <family val="1"/>
    </font>
    <font>
      <b/>
      <sz val="9"/>
      <color rgb="FF000000"/>
      <name val="Arial"/>
      <family val="1"/>
    </font>
    <font>
      <sz val="9"/>
      <color rgb="FF000000"/>
      <name val="Calibri"/>
      <family val="1"/>
    </font>
    <font>
      <sz val="10"/>
      <color rgb="FFFF0000"/>
      <name val="Arial"/>
      <family val="1"/>
    </font>
    <font>
      <i/>
      <sz val="8"/>
      <color rgb="FF97C4A5"/>
      <name val="Calibri"/>
      <family val="1"/>
    </font>
    <font>
      <sz val="8"/>
      <color rgb="FF000000"/>
      <name val="Arial"/>
      <family val="1"/>
    </font>
    <font>
      <sz val="8"/>
      <color rgb="FF000000"/>
      <name val="Calibri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 inden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 indent="3"/>
    </xf>
    <xf numFmtId="0" fontId="11" fillId="0" borderId="0" applyFill="0">
      <alignment horizontal="left" vertical="top" wrapText="1" indent="3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3"/>
    </xf>
    <xf numFmtId="0" fontId="15" fillId="0" borderId="0" applyFill="0">
      <alignment horizontal="left" vertical="top" wrapText="1" indent="3"/>
    </xf>
    <xf numFmtId="0" fontId="16" fillId="0" borderId="0" applyFill="0">
      <alignment horizontal="left" vertical="top" wrapText="1" indent="3"/>
    </xf>
    <xf numFmtId="0" fontId="14" fillId="0" borderId="0" applyFill="0">
      <alignment horizontal="left" vertical="top" wrapText="1" indent="3"/>
    </xf>
    <xf numFmtId="0" fontId="16" fillId="0" borderId="0" applyFill="0">
      <alignment horizontal="left" vertical="top" wrapText="1" indent="3"/>
    </xf>
    <xf numFmtId="0" fontId="16" fillId="0" borderId="0" applyFill="0">
      <alignment horizontal="left" vertical="top" wrapText="1" indent="3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/>
    </xf>
  </cellStyleXfs>
  <cellXfs count="31">
    <xf numFmtId="0" fontId="0" fillId="0" borderId="0" xfId="0"/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" fillId="2" borderId="8" xfId="1" applyFill="1" applyBorder="1">
      <alignment horizontal="left" vertical="top" wrapText="1"/>
    </xf>
    <xf numFmtId="0" fontId="4" fillId="0" borderId="9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6" fillId="0" borderId="9" xfId="14" applyBorder="1">
      <alignment horizontal="left" vertical="top" wrapText="1" indent="1"/>
    </xf>
    <xf numFmtId="0" fontId="1" fillId="0" borderId="8" xfId="1" applyBorder="1">
      <alignment horizontal="left" vertical="top" wrapText="1"/>
    </xf>
    <xf numFmtId="0" fontId="10" fillId="0" borderId="9" xfId="26" applyBorder="1">
      <alignment horizontal="left" vertical="top" wrapText="1" indent="3"/>
    </xf>
    <xf numFmtId="0" fontId="0" fillId="0" borderId="6" xfId="0" applyBorder="1" applyAlignment="1" applyProtection="1">
      <alignment horizontal="left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0" fontId="9" fillId="0" borderId="9" xfId="18" applyBorder="1">
      <alignment horizontal="left" vertical="top" wrapText="1" indent="1"/>
    </xf>
    <xf numFmtId="0" fontId="21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11</xdr:row>
      <xdr:rowOff>145422</xdr:rowOff>
    </xdr:from>
    <xdr:to>
      <xdr:col>0</xdr:col>
      <xdr:colOff>6624000</xdr:colOff>
      <xdr:row>24</xdr:row>
      <xdr:rowOff>119426</xdr:rowOff>
    </xdr:to>
    <xdr:pic>
      <xdr:nvPicPr>
        <xdr:cNvPr id="3" name="Form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4" y="2240922"/>
          <a:ext cx="184" cy="68"/>
        </a:xfrm>
        <a:prstGeom prst="rect">
          <a:avLst/>
        </a:prstGeom>
      </xdr:spPr>
    </xdr:pic>
    <xdr:clientData/>
  </xdr:twoCellAnchor>
  <xdr:twoCellAnchor editAs="absolute">
    <xdr:from>
      <xdr:col>0</xdr:col>
      <xdr:colOff>252000</xdr:colOff>
      <xdr:row>24</xdr:row>
      <xdr:rowOff>119426</xdr:rowOff>
    </xdr:from>
    <xdr:to>
      <xdr:col>0</xdr:col>
      <xdr:colOff>6228000</xdr:colOff>
      <xdr:row>33</xdr:row>
      <xdr:rowOff>65465</xdr:rowOff>
    </xdr:to>
    <xdr:sp macro="" textlink="">
      <xdr:nvSpPr>
        <xdr:cNvPr id="4" name="Forme2"/>
        <xdr:cNvSpPr/>
      </xdr:nvSpPr>
      <xdr:spPr>
        <a:xfrm>
          <a:off x="274070" y="4691426"/>
          <a:ext cx="5965043" cy="1660539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Inter 18pt"/>
            </a:rPr>
            <a:t>DPGF Lot N°01 CURAGE - DESAMIANTAGE - GROS OEUVRE</a:t>
          </a:r>
        </a:p>
      </xdr:txBody>
    </xdr:sp>
    <xdr:clientData/>
  </xdr:twoCellAnchor>
  <xdr:twoCellAnchor editAs="absolute">
    <xdr:from>
      <xdr:col>0</xdr:col>
      <xdr:colOff>2304000</xdr:colOff>
      <xdr:row>30</xdr:row>
      <xdr:rowOff>178590</xdr:rowOff>
    </xdr:from>
    <xdr:to>
      <xdr:col>0</xdr:col>
      <xdr:colOff>3348000</xdr:colOff>
      <xdr:row>32</xdr:row>
      <xdr:rowOff>166201</xdr:rowOff>
    </xdr:to>
    <xdr:pic>
      <xdr:nvPicPr>
        <xdr:cNvPr id="5" name="Forme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7652" y="5893590"/>
          <a:ext cx="2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1620000</xdr:colOff>
      <xdr:row>4</xdr:row>
      <xdr:rowOff>76330</xdr:rowOff>
    </xdr:from>
    <xdr:to>
      <xdr:col>0</xdr:col>
      <xdr:colOff>6624000</xdr:colOff>
      <xdr:row>8</xdr:row>
      <xdr:rowOff>72052</xdr:rowOff>
    </xdr:to>
    <xdr:sp macro="" textlink="">
      <xdr:nvSpPr>
        <xdr:cNvPr id="6" name="Forme4"/>
        <xdr:cNvSpPr/>
      </xdr:nvSpPr>
      <xdr:spPr>
        <a:xfrm>
          <a:off x="1628296" y="838330"/>
          <a:ext cx="5029983" cy="75772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400" b="1" i="0">
              <a:solidFill>
                <a:srgbClr val="000000"/>
              </a:solidFill>
              <a:latin typeface="Inter 18pt"/>
            </a:rPr>
            <a:t>CHU Rouen Normandie - Direction des Travaux et des Services Techniques Sécurité Incendie</a:t>
          </a:r>
        </a:p>
        <a:p>
          <a:pPr algn="l"/>
          <a:endParaRPr sz="1200">
            <a:solidFill>
              <a:srgbClr val="000000"/>
            </a:solidFill>
            <a:latin typeface="Inter 18pt"/>
          </a:endParaRPr>
        </a:p>
        <a:p>
          <a:pPr algn="l"/>
          <a:r>
            <a:rPr lang="fr-FR" sz="1200" b="0" i="0">
              <a:solidFill>
                <a:srgbClr val="000000"/>
              </a:solidFill>
              <a:latin typeface="Inter 18pt"/>
            </a:rPr>
            <a:t> </a:t>
          </a: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</xdr:txBody>
    </xdr:sp>
    <xdr:clientData/>
  </xdr:twoCellAnchor>
  <xdr:twoCellAnchor editAs="absolute">
    <xdr:from>
      <xdr:col>0</xdr:col>
      <xdr:colOff>3708000</xdr:colOff>
      <xdr:row>29</xdr:row>
      <xdr:rowOff>85865</xdr:rowOff>
    </xdr:from>
    <xdr:to>
      <xdr:col>0</xdr:col>
      <xdr:colOff>6228000</xdr:colOff>
      <xdr:row>46</xdr:row>
      <xdr:rowOff>168443</xdr:rowOff>
    </xdr:to>
    <xdr:sp macro="" textlink="">
      <xdr:nvSpPr>
        <xdr:cNvPr id="7" name="Forme5"/>
        <xdr:cNvSpPr/>
      </xdr:nvSpPr>
      <xdr:spPr>
        <a:xfrm>
          <a:off x="3708000" y="5610365"/>
          <a:ext cx="2531113" cy="3321078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200" b="1" i="0">
              <a:solidFill>
                <a:srgbClr val="000000"/>
              </a:solidFill>
              <a:latin typeface="Inter 18pt"/>
            </a:rPr>
            <a:t>Abscia Ingénierie</a:t>
          </a:r>
        </a:p>
        <a:p>
          <a:pPr algn="l"/>
          <a:endParaRPr sz="1200">
            <a:solidFill>
              <a:srgbClr val="000000"/>
            </a:solidFill>
            <a:latin typeface="Inter 18pt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Inter 18pt"/>
            </a:rPr>
            <a:t>581, Rue Georges Charpak ZA 5 Les Portes de l'Ouest</a:t>
          </a:r>
        </a:p>
        <a:p>
          <a:pPr algn="just"/>
          <a:endParaRPr sz="1000">
            <a:solidFill>
              <a:srgbClr val="000000"/>
            </a:solidFill>
            <a:latin typeface="Inter 18pt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Inter 18pt"/>
            </a:rPr>
            <a:t>76150 ST JEAN DU CARDONNAY</a:t>
          </a:r>
        </a:p>
        <a:p>
          <a:pPr algn="just"/>
          <a:r>
            <a:rPr lang="fr-FR" sz="1000" b="0" i="0">
              <a:solidFill>
                <a:srgbClr val="000000"/>
              </a:solidFill>
              <a:latin typeface="Inter 18pt"/>
            </a:rPr>
            <a:t>Tel : 02 35 68 77 31</a:t>
          </a:r>
        </a:p>
        <a:p>
          <a:pPr algn="just"/>
          <a:endParaRPr sz="1200">
            <a:solidFill>
              <a:srgbClr val="000000"/>
            </a:solidFill>
            <a:latin typeface="Inter 18pt"/>
          </a:endParaRPr>
        </a:p>
        <a:p>
          <a:pPr algn="just"/>
          <a:endParaRPr sz="1200">
            <a:solidFill>
              <a:srgbClr val="000000"/>
            </a:solidFill>
            <a:latin typeface="Inter 18pt"/>
          </a:endParaRPr>
        </a:p>
        <a:p>
          <a:pPr algn="just"/>
          <a:endParaRPr sz="1200">
            <a:solidFill>
              <a:srgbClr val="000000"/>
            </a:solidFill>
            <a:latin typeface="Inter 18pt"/>
          </a:endParaRPr>
        </a:p>
        <a:p>
          <a:pPr algn="just"/>
          <a:endParaRPr sz="1200">
            <a:solidFill>
              <a:srgbClr val="000000"/>
            </a:solidFill>
            <a:latin typeface="Inter 18pt"/>
          </a:endParaRPr>
        </a:p>
        <a:p>
          <a:pPr algn="just"/>
          <a:endParaRPr sz="1000">
            <a:solidFill>
              <a:srgbClr val="000000"/>
            </a:solidFill>
            <a:latin typeface="Inter 18pt"/>
          </a:endParaRPr>
        </a:p>
        <a:p>
          <a:pPr algn="just"/>
          <a:endParaRPr sz="1000">
            <a:solidFill>
              <a:srgbClr val="000000"/>
            </a:solidFill>
            <a:latin typeface="Inter 18pt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Inter 18pt"/>
            </a:rPr>
            <a:t>  </a:t>
          </a:r>
        </a:p>
        <a:p>
          <a:pPr algn="just"/>
          <a:endParaRPr sz="1000">
            <a:solidFill>
              <a:srgbClr val="000000"/>
            </a:solidFill>
            <a:latin typeface="Inter 18pt"/>
          </a:endParaRPr>
        </a:p>
        <a:p>
          <a:pPr algn="just"/>
          <a:endParaRPr sz="1200">
            <a:solidFill>
              <a:srgbClr val="000000"/>
            </a:solidFill>
            <a:latin typeface="Inter 18pt"/>
          </a:endParaRPr>
        </a:p>
        <a:p>
          <a:pPr algn="just"/>
          <a:endParaRPr sz="1200">
            <a:solidFill>
              <a:srgbClr val="000000"/>
            </a:solidFill>
            <a:latin typeface="Inter 18pt"/>
          </a:endParaRPr>
        </a:p>
        <a:p>
          <a:pPr algn="just"/>
          <a:endParaRPr sz="1200">
            <a:solidFill>
              <a:srgbClr val="000000"/>
            </a:solidFill>
            <a:latin typeface="Inter 18pt"/>
          </a:endParaRPr>
        </a:p>
        <a:p>
          <a:pPr algn="just"/>
          <a:endParaRPr sz="1200">
            <a:solidFill>
              <a:srgbClr val="000000"/>
            </a:solidFill>
            <a:latin typeface="Inter 18pt"/>
          </a:endParaRPr>
        </a:p>
        <a:p>
          <a:pPr algn="just"/>
          <a:endParaRPr sz="1000">
            <a:solidFill>
              <a:srgbClr val="000000"/>
            </a:solidFill>
            <a:latin typeface="Inter 18pt"/>
          </a:endParaRPr>
        </a:p>
        <a:p>
          <a:pPr algn="just"/>
          <a:endParaRPr sz="1000">
            <a:solidFill>
              <a:srgbClr val="000000"/>
            </a:solidFill>
            <a:latin typeface="Inter 18pt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Inter 18pt"/>
            </a:rPr>
            <a:t>  </a:t>
          </a:r>
        </a:p>
        <a:p>
          <a:pPr algn="just"/>
          <a:endParaRPr sz="1000">
            <a:solidFill>
              <a:srgbClr val="000000"/>
            </a:solidFill>
            <a:latin typeface="Inter 18pt"/>
          </a:endParaRPr>
        </a:p>
        <a:p>
          <a:pPr algn="just"/>
          <a:endParaRPr sz="1200" b="1">
            <a:solidFill>
              <a:srgbClr val="000000"/>
            </a:solidFill>
            <a:latin typeface="Inter 18pt"/>
          </a:endParaRPr>
        </a:p>
      </xdr:txBody>
    </xdr:sp>
    <xdr:clientData/>
  </xdr:twoCellAnchor>
  <xdr:twoCellAnchor editAs="absolute">
    <xdr:from>
      <xdr:col>0</xdr:col>
      <xdr:colOff>936000</xdr:colOff>
      <xdr:row>28</xdr:row>
      <xdr:rowOff>82904</xdr:rowOff>
    </xdr:from>
    <xdr:to>
      <xdr:col>0</xdr:col>
      <xdr:colOff>2232000</xdr:colOff>
      <xdr:row>44</xdr:row>
      <xdr:rowOff>98035</xdr:rowOff>
    </xdr:to>
    <xdr:sp macro="" textlink="">
      <xdr:nvSpPr>
        <xdr:cNvPr id="8" name="Forme6"/>
        <xdr:cNvSpPr/>
      </xdr:nvSpPr>
      <xdr:spPr>
        <a:xfrm>
          <a:off x="951183" y="5416904"/>
          <a:ext cx="1289739" cy="306313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r>
            <a:rPr lang="fr-FR" sz="1200" b="1" i="0">
              <a:solidFill>
                <a:srgbClr val="000000"/>
              </a:solidFill>
              <a:latin typeface="Inter 18pt"/>
            </a:rPr>
            <a:t> </a:t>
          </a: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35204</xdr:rowOff>
    </xdr:from>
    <xdr:to>
      <xdr:col>0</xdr:col>
      <xdr:colOff>1692000</xdr:colOff>
      <xdr:row>3</xdr:row>
      <xdr:rowOff>73370</xdr:rowOff>
    </xdr:to>
    <xdr:sp macro="" textlink="">
      <xdr:nvSpPr>
        <xdr:cNvPr id="9" name="Forme7"/>
        <xdr:cNvSpPr/>
      </xdr:nvSpPr>
      <xdr:spPr>
        <a:xfrm>
          <a:off x="32243" y="225704"/>
          <a:ext cx="1676661" cy="419165"/>
        </a:xfrm>
        <a:prstGeom prst="rect">
          <a:avLst/>
        </a:prstGeom>
        <a:solidFill>
          <a:srgbClr val="97C4A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7C4A5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FFFFFF"/>
              </a:solidFill>
              <a:latin typeface="Calibri"/>
            </a:rPr>
            <a:t>                 MOA</a:t>
          </a:r>
        </a:p>
      </xdr:txBody>
    </xdr:sp>
    <xdr:clientData/>
  </xdr:twoCellAnchor>
  <xdr:twoCellAnchor editAs="absolute">
    <xdr:from>
      <xdr:col>0</xdr:col>
      <xdr:colOff>5544000</xdr:colOff>
      <xdr:row>46</xdr:row>
      <xdr:rowOff>87835</xdr:rowOff>
    </xdr:from>
    <xdr:to>
      <xdr:col>0</xdr:col>
      <xdr:colOff>6624000</xdr:colOff>
      <xdr:row>48</xdr:row>
      <xdr:rowOff>29270</xdr:rowOff>
    </xdr:to>
    <xdr:sp macro="" textlink="">
      <xdr:nvSpPr>
        <xdr:cNvPr id="10" name="Forme9"/>
        <xdr:cNvSpPr/>
      </xdr:nvSpPr>
      <xdr:spPr>
        <a:xfrm>
          <a:off x="5545878" y="8850835"/>
          <a:ext cx="1096278" cy="3224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200" b="1" i="0">
              <a:solidFill>
                <a:srgbClr val="000000"/>
              </a:solidFill>
              <a:latin typeface="Inter 18pt"/>
            </a:rPr>
            <a:t>19/06/2026</a:t>
          </a:r>
        </a:p>
        <a:p>
          <a:pPr algn="l"/>
          <a:endParaRPr sz="1200" b="1">
            <a:solidFill>
              <a:srgbClr val="000000"/>
            </a:solidFill>
            <a:latin typeface="Inter 18pt"/>
          </a:endParaRPr>
        </a:p>
      </xdr:txBody>
    </xdr:sp>
    <xdr:clientData/>
  </xdr:twoCellAnchor>
  <xdr:twoCellAnchor editAs="absolute">
    <xdr:from>
      <xdr:col>0</xdr:col>
      <xdr:colOff>0</xdr:colOff>
      <xdr:row>29</xdr:row>
      <xdr:rowOff>101987</xdr:rowOff>
    </xdr:from>
    <xdr:to>
      <xdr:col>0</xdr:col>
      <xdr:colOff>396000</xdr:colOff>
      <xdr:row>44</xdr:row>
      <xdr:rowOff>114157</xdr:rowOff>
    </xdr:to>
    <xdr:sp macro="" textlink="">
      <xdr:nvSpPr>
        <xdr:cNvPr id="11" name="Forme10"/>
        <xdr:cNvSpPr/>
      </xdr:nvSpPr>
      <xdr:spPr>
        <a:xfrm>
          <a:off x="32243" y="5626487"/>
          <a:ext cx="386922" cy="2869670"/>
        </a:xfrm>
        <a:prstGeom prst="rect">
          <a:avLst/>
        </a:prstGeom>
        <a:solidFill>
          <a:srgbClr val="97C4A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7C4A5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6192000</xdr:colOff>
      <xdr:row>29</xdr:row>
      <xdr:rowOff>69743</xdr:rowOff>
    </xdr:from>
    <xdr:to>
      <xdr:col>0</xdr:col>
      <xdr:colOff>6588000</xdr:colOff>
      <xdr:row>44</xdr:row>
      <xdr:rowOff>81913</xdr:rowOff>
    </xdr:to>
    <xdr:sp macro="" textlink="">
      <xdr:nvSpPr>
        <xdr:cNvPr id="12" name="Forme11"/>
        <xdr:cNvSpPr/>
      </xdr:nvSpPr>
      <xdr:spPr>
        <a:xfrm>
          <a:off x="6222991" y="5594243"/>
          <a:ext cx="386922" cy="2869670"/>
        </a:xfrm>
        <a:prstGeom prst="rect">
          <a:avLst/>
        </a:prstGeom>
        <a:solidFill>
          <a:srgbClr val="97C4A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7C4A5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540000</xdr:colOff>
      <xdr:row>4</xdr:row>
      <xdr:rowOff>160721</xdr:rowOff>
    </xdr:from>
    <xdr:to>
      <xdr:col>0</xdr:col>
      <xdr:colOff>1656000</xdr:colOff>
      <xdr:row>7</xdr:row>
      <xdr:rowOff>113675</xdr:rowOff>
    </xdr:to>
    <xdr:pic>
      <xdr:nvPicPr>
        <xdr:cNvPr id="13" name="Forme1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261" y="922721"/>
          <a:ext cx="30" cy="15"/>
        </a:xfrm>
        <a:prstGeom prst="rect">
          <a:avLst/>
        </a:prstGeom>
      </xdr:spPr>
    </xdr:pic>
    <xdr:clientData/>
  </xdr:twoCellAnchor>
  <xdr:twoCellAnchor editAs="absolute">
    <xdr:from>
      <xdr:col>0</xdr:col>
      <xdr:colOff>5256000</xdr:colOff>
      <xdr:row>21</xdr:row>
      <xdr:rowOff>29935</xdr:rowOff>
    </xdr:from>
    <xdr:to>
      <xdr:col>0</xdr:col>
      <xdr:colOff>6012000</xdr:colOff>
      <xdr:row>23</xdr:row>
      <xdr:rowOff>148709</xdr:rowOff>
    </xdr:to>
    <xdr:sp macro="" textlink="">
      <xdr:nvSpPr>
        <xdr:cNvPr id="14" name="Forme16"/>
        <xdr:cNvSpPr/>
      </xdr:nvSpPr>
      <xdr:spPr>
        <a:xfrm>
          <a:off x="5271809" y="4030435"/>
          <a:ext cx="757722" cy="4997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2600" b="1" i="0">
              <a:solidFill>
                <a:srgbClr val="FFFFFF"/>
              </a:solidFill>
              <a:latin typeface="Calibri"/>
            </a:rPr>
            <a:t>DCE</a:t>
          </a:r>
        </a:p>
      </xdr:txBody>
    </xdr:sp>
    <xdr:clientData/>
  </xdr:twoCellAnchor>
  <xdr:twoCellAnchor editAs="absolute">
    <xdr:from>
      <xdr:col>0</xdr:col>
      <xdr:colOff>3744000</xdr:colOff>
      <xdr:row>11</xdr:row>
      <xdr:rowOff>161543</xdr:rowOff>
    </xdr:from>
    <xdr:to>
      <xdr:col>0</xdr:col>
      <xdr:colOff>6624000</xdr:colOff>
      <xdr:row>19</xdr:row>
      <xdr:rowOff>88500</xdr:rowOff>
    </xdr:to>
    <xdr:sp macro="" textlink="">
      <xdr:nvSpPr>
        <xdr:cNvPr id="15" name="Forme17"/>
        <xdr:cNvSpPr/>
      </xdr:nvSpPr>
      <xdr:spPr>
        <a:xfrm>
          <a:off x="3756365" y="2257043"/>
          <a:ext cx="2885791" cy="14509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800" b="1" i="0">
              <a:solidFill>
                <a:srgbClr val="FFFFFF"/>
              </a:solidFill>
              <a:latin typeface="Inter 18pt"/>
            </a:rPr>
            <a:t>PETIT-QUEVILLY - Hôpital St Julien Pavillon Claudel</a:t>
          </a:r>
        </a:p>
        <a:p>
          <a:pPr algn="l"/>
          <a:r>
            <a:rPr lang="fr-FR" sz="1200" b="1" i="0">
              <a:solidFill>
                <a:srgbClr val="FFFFFF"/>
              </a:solidFill>
              <a:latin typeface="Inter 18pt"/>
            </a:rPr>
            <a:t>Rue Guillaume Lecointe</a:t>
          </a:r>
        </a:p>
        <a:p>
          <a:pPr algn="l"/>
          <a:r>
            <a:rPr lang="fr-FR" sz="1200" b="1" i="0">
              <a:solidFill>
                <a:srgbClr val="FFFFFF"/>
              </a:solidFill>
              <a:latin typeface="Inter 18pt"/>
            </a:rPr>
            <a:t>76140 LE PETIT-QUEVILLY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360000</xdr:colOff>
      <xdr:row>0</xdr:row>
      <xdr:rowOff>0</xdr:rowOff>
    </xdr:from>
    <xdr:to>
      <xdr:col>6</xdr:col>
      <xdr:colOff>216000</xdr:colOff>
      <xdr:row>0</xdr:row>
      <xdr:rowOff>579130</xdr:rowOff>
    </xdr:to>
    <xdr:pic>
      <xdr:nvPicPr>
        <xdr:cNvPr id="3" name="Form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1068" y="0"/>
          <a:ext cx="16" cy="16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5</xdr:col>
      <xdr:colOff>288000</xdr:colOff>
      <xdr:row>0</xdr:row>
      <xdr:rowOff>610435</xdr:rowOff>
    </xdr:to>
    <xdr:sp macro="" textlink="">
      <xdr:nvSpPr>
        <xdr:cNvPr id="4" name="Forme2"/>
        <xdr:cNvSpPr/>
      </xdr:nvSpPr>
      <xdr:spPr>
        <a:xfrm>
          <a:off x="0" y="0"/>
          <a:ext cx="5822609" cy="6104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1400" b="1" i="0">
              <a:solidFill>
                <a:srgbClr val="134559"/>
              </a:solidFill>
              <a:latin typeface="Inter 18pt"/>
            </a:rPr>
            <a:t>PETIT-QUEVILLY - Hôpital St Julien Pavillon Claudel</a:t>
          </a:r>
        </a:p>
        <a:p>
          <a:pPr algn="l"/>
          <a:r>
            <a:rPr lang="fr-FR" sz="1000" b="1" i="0">
              <a:solidFill>
                <a:srgbClr val="4D7C7E"/>
              </a:solidFill>
              <a:latin typeface="Inter 18pt"/>
            </a:rPr>
            <a:t>Lot N°01 CURAGE - DESAMIANTAGE - GROS OEUVRE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778C-921F-445E-BFA0-F04E70AB87C8}">
  <sheetPr>
    <pageSetUpPr fitToPage="1"/>
  </sheetPr>
  <dimension ref="A1"/>
  <sheetViews>
    <sheetView showGridLines="0" topLeftCell="A40" workbookViewId="0"/>
  </sheetViews>
  <sheetFormatPr baseColWidth="10" defaultColWidth="10.6640625" defaultRowHeight="14.4" x14ac:dyDescent="0.3"/>
  <cols>
    <col min="1" max="1" width="111.21875" customWidth="1"/>
    <col min="2" max="2" width="10.664062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5E3DA-FDB8-43EA-93FF-1EB74970E2F0}">
  <sheetPr>
    <pageSetUpPr fitToPage="1"/>
  </sheetPr>
  <dimension ref="A1:ZZ52"/>
  <sheetViews>
    <sheetView showGridLines="0" tabSelected="1" workbookViewId="0">
      <pane xSplit="2" ySplit="2" topLeftCell="C46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8" width="10.6640625" customWidth="1"/>
    <col min="701" max="703" width="10.6640625" customWidth="1"/>
  </cols>
  <sheetData>
    <row r="1" spans="1:702" ht="52.35" customHeight="1" x14ac:dyDescent="0.3">
      <c r="A1" s="28"/>
      <c r="B1" s="29"/>
      <c r="C1" s="29"/>
      <c r="D1" s="29"/>
      <c r="E1" s="29"/>
      <c r="F1" s="29"/>
      <c r="G1" s="30"/>
    </row>
    <row r="2" spans="1:702" ht="43.2" x14ac:dyDescent="0.3">
      <c r="A2" s="1"/>
      <c r="B2" s="2"/>
      <c r="C2" s="3" t="s">
        <v>0</v>
      </c>
      <c r="D2" s="4" t="s">
        <v>1</v>
      </c>
      <c r="E2" s="3" t="s">
        <v>2</v>
      </c>
      <c r="F2" s="3" t="s">
        <v>3</v>
      </c>
      <c r="G2" s="3" t="s">
        <v>4</v>
      </c>
    </row>
    <row r="3" spans="1:702" x14ac:dyDescent="0.3">
      <c r="A3" s="5"/>
      <c r="B3" s="6"/>
      <c r="C3" s="7"/>
      <c r="D3" s="7"/>
      <c r="E3" s="7"/>
      <c r="F3" s="7"/>
      <c r="G3" s="8"/>
    </row>
    <row r="4" spans="1:702" ht="42" x14ac:dyDescent="0.3">
      <c r="A4" s="9" t="s">
        <v>5</v>
      </c>
      <c r="B4" s="10" t="s">
        <v>6</v>
      </c>
      <c r="C4" s="11"/>
      <c r="D4" s="11"/>
      <c r="E4" s="11"/>
      <c r="F4" s="11"/>
      <c r="G4" s="12"/>
      <c r="ZY4" t="s">
        <v>7</v>
      </c>
      <c r="ZZ4" s="13"/>
    </row>
    <row r="5" spans="1:702" ht="37.200000000000003" x14ac:dyDescent="0.3">
      <c r="A5" s="9" t="s">
        <v>8</v>
      </c>
      <c r="B5" s="14" t="s">
        <v>9</v>
      </c>
      <c r="C5" s="11"/>
      <c r="D5" s="11"/>
      <c r="E5" s="11"/>
      <c r="F5" s="11"/>
      <c r="G5" s="12"/>
      <c r="ZY5" t="s">
        <v>10</v>
      </c>
      <c r="ZZ5" s="13"/>
    </row>
    <row r="6" spans="1:702" ht="16.2" x14ac:dyDescent="0.3">
      <c r="A6" s="15" t="s">
        <v>11</v>
      </c>
      <c r="B6" s="16" t="s">
        <v>12</v>
      </c>
      <c r="C6" s="17" t="s">
        <v>13</v>
      </c>
      <c r="D6" s="18">
        <v>1</v>
      </c>
      <c r="E6" s="17"/>
      <c r="F6" s="17"/>
      <c r="G6" s="19"/>
      <c r="ZY6" t="s">
        <v>14</v>
      </c>
      <c r="ZZ6" s="13" t="s">
        <v>15</v>
      </c>
    </row>
    <row r="7" spans="1:702" ht="16.2" x14ac:dyDescent="0.3">
      <c r="A7" s="15" t="s">
        <v>16</v>
      </c>
      <c r="B7" s="16" t="s">
        <v>17</v>
      </c>
      <c r="C7" s="17" t="s">
        <v>18</v>
      </c>
      <c r="D7" s="18">
        <v>1</v>
      </c>
      <c r="E7" s="17"/>
      <c r="F7" s="17"/>
      <c r="G7" s="19"/>
      <c r="ZY7" t="s">
        <v>19</v>
      </c>
      <c r="ZZ7" s="13" t="s">
        <v>20</v>
      </c>
    </row>
    <row r="8" spans="1:702" ht="18.600000000000001" x14ac:dyDescent="0.3">
      <c r="A8" s="9" t="s">
        <v>21</v>
      </c>
      <c r="B8" s="14" t="s">
        <v>22</v>
      </c>
      <c r="C8" s="11"/>
      <c r="D8" s="11"/>
      <c r="E8" s="11"/>
      <c r="F8" s="11"/>
      <c r="G8" s="12"/>
      <c r="ZY8" t="s">
        <v>23</v>
      </c>
      <c r="ZZ8" s="13"/>
    </row>
    <row r="9" spans="1:702" ht="16.2" x14ac:dyDescent="0.3">
      <c r="A9" s="15" t="s">
        <v>24</v>
      </c>
      <c r="B9" s="16" t="s">
        <v>25</v>
      </c>
      <c r="C9" s="17" t="s">
        <v>26</v>
      </c>
      <c r="D9" s="20">
        <v>1</v>
      </c>
      <c r="E9" s="17"/>
      <c r="F9" s="17"/>
      <c r="G9" s="19"/>
      <c r="ZY9" t="s">
        <v>27</v>
      </c>
      <c r="ZZ9" s="13" t="s">
        <v>28</v>
      </c>
    </row>
    <row r="10" spans="1:702" ht="37.200000000000003" x14ac:dyDescent="0.3">
      <c r="A10" s="9" t="s">
        <v>29</v>
      </c>
      <c r="B10" s="21" t="s">
        <v>30</v>
      </c>
      <c r="C10" s="11"/>
      <c r="D10" s="11"/>
      <c r="E10" s="11"/>
      <c r="F10" s="11"/>
      <c r="G10" s="12"/>
      <c r="ZY10" t="s">
        <v>31</v>
      </c>
      <c r="ZZ10" s="13"/>
    </row>
    <row r="11" spans="1:702" ht="16.2" x14ac:dyDescent="0.3">
      <c r="A11" s="15" t="s">
        <v>32</v>
      </c>
      <c r="B11" s="16" t="s">
        <v>33</v>
      </c>
      <c r="C11" s="17" t="s">
        <v>34</v>
      </c>
      <c r="D11" s="20">
        <v>1</v>
      </c>
      <c r="E11" s="17"/>
      <c r="F11" s="17"/>
      <c r="G11" s="19"/>
      <c r="ZY11" t="s">
        <v>35</v>
      </c>
      <c r="ZZ11" s="13" t="s">
        <v>36</v>
      </c>
    </row>
    <row r="12" spans="1:702" ht="16.2" x14ac:dyDescent="0.3">
      <c r="A12" s="15" t="s">
        <v>37</v>
      </c>
      <c r="B12" s="16" t="s">
        <v>38</v>
      </c>
      <c r="C12" s="17" t="s">
        <v>39</v>
      </c>
      <c r="D12" s="20">
        <v>1</v>
      </c>
      <c r="E12" s="17"/>
      <c r="F12" s="17"/>
      <c r="G12" s="19"/>
      <c r="ZY12" t="s">
        <v>40</v>
      </c>
      <c r="ZZ12" s="13" t="s">
        <v>41</v>
      </c>
    </row>
    <row r="13" spans="1:702" ht="16.2" x14ac:dyDescent="0.3">
      <c r="A13" s="15" t="s">
        <v>42</v>
      </c>
      <c r="B13" s="16" t="s">
        <v>43</v>
      </c>
      <c r="C13" s="17" t="s">
        <v>44</v>
      </c>
      <c r="D13" s="20">
        <v>1</v>
      </c>
      <c r="E13" s="17"/>
      <c r="F13" s="17"/>
      <c r="G13" s="19"/>
      <c r="ZY13" t="s">
        <v>45</v>
      </c>
      <c r="ZZ13" s="13" t="s">
        <v>46</v>
      </c>
    </row>
    <row r="14" spans="1:702" ht="16.2" x14ac:dyDescent="0.3">
      <c r="A14" s="15" t="s">
        <v>47</v>
      </c>
      <c r="B14" s="16" t="s">
        <v>48</v>
      </c>
      <c r="C14" s="17" t="s">
        <v>49</v>
      </c>
      <c r="D14" s="20">
        <v>1</v>
      </c>
      <c r="E14" s="17"/>
      <c r="F14" s="17"/>
      <c r="G14" s="19"/>
      <c r="ZY14" t="s">
        <v>50</v>
      </c>
      <c r="ZZ14" s="13" t="s">
        <v>51</v>
      </c>
    </row>
    <row r="15" spans="1:702" ht="16.2" x14ac:dyDescent="0.3">
      <c r="A15" s="15" t="s">
        <v>52</v>
      </c>
      <c r="B15" s="16" t="s">
        <v>53</v>
      </c>
      <c r="C15" s="17" t="s">
        <v>54</v>
      </c>
      <c r="D15" s="20">
        <v>1</v>
      </c>
      <c r="E15" s="17"/>
      <c r="F15" s="17"/>
      <c r="G15" s="19"/>
      <c r="ZY15" t="s">
        <v>55</v>
      </c>
      <c r="ZZ15" s="13" t="s">
        <v>56</v>
      </c>
    </row>
    <row r="16" spans="1:702" ht="37.200000000000003" x14ac:dyDescent="0.3">
      <c r="A16" s="9" t="s">
        <v>57</v>
      </c>
      <c r="B16" s="14" t="s">
        <v>58</v>
      </c>
      <c r="C16" s="11"/>
      <c r="D16" s="11"/>
      <c r="E16" s="11"/>
      <c r="F16" s="11"/>
      <c r="G16" s="12"/>
      <c r="ZY16" t="s">
        <v>59</v>
      </c>
      <c r="ZZ16" s="13"/>
    </row>
    <row r="17" spans="1:702" ht="32.4" x14ac:dyDescent="0.3">
      <c r="A17" s="15" t="s">
        <v>60</v>
      </c>
      <c r="B17" s="16" t="s">
        <v>61</v>
      </c>
      <c r="C17" s="17" t="s">
        <v>62</v>
      </c>
      <c r="D17" s="20">
        <v>445</v>
      </c>
      <c r="E17" s="17"/>
      <c r="F17" s="17"/>
      <c r="G17" s="19"/>
      <c r="ZY17" t="s">
        <v>63</v>
      </c>
      <c r="ZZ17" s="13" t="s">
        <v>64</v>
      </c>
    </row>
    <row r="18" spans="1:702" ht="16.2" x14ac:dyDescent="0.3">
      <c r="A18" s="15" t="s">
        <v>65</v>
      </c>
      <c r="B18" s="16" t="s">
        <v>66</v>
      </c>
      <c r="C18" s="17" t="s">
        <v>67</v>
      </c>
      <c r="D18" s="20">
        <v>605</v>
      </c>
      <c r="E18" s="17"/>
      <c r="F18" s="17"/>
      <c r="G18" s="19"/>
      <c r="ZY18" t="s">
        <v>68</v>
      </c>
      <c r="ZZ18" s="13" t="s">
        <v>69</v>
      </c>
    </row>
    <row r="19" spans="1:702" ht="37.200000000000003" x14ac:dyDescent="0.3">
      <c r="A19" s="9" t="s">
        <v>70</v>
      </c>
      <c r="B19" s="14" t="s">
        <v>71</v>
      </c>
      <c r="C19" s="11"/>
      <c r="D19" s="11"/>
      <c r="E19" s="11"/>
      <c r="F19" s="11"/>
      <c r="G19" s="12"/>
      <c r="ZY19" t="s">
        <v>72</v>
      </c>
      <c r="ZZ19" s="13"/>
    </row>
    <row r="20" spans="1:702" ht="32.4" x14ac:dyDescent="0.3">
      <c r="A20" s="15" t="s">
        <v>73</v>
      </c>
      <c r="B20" s="16" t="s">
        <v>74</v>
      </c>
      <c r="C20" s="17" t="s">
        <v>75</v>
      </c>
      <c r="D20" s="20">
        <v>1760</v>
      </c>
      <c r="E20" s="17"/>
      <c r="F20" s="17"/>
      <c r="G20" s="19"/>
      <c r="ZY20" t="s">
        <v>76</v>
      </c>
      <c r="ZZ20" s="13" t="s">
        <v>77</v>
      </c>
    </row>
    <row r="21" spans="1:702" ht="37.200000000000003" x14ac:dyDescent="0.3">
      <c r="A21" s="9" t="s">
        <v>78</v>
      </c>
      <c r="B21" s="14" t="s">
        <v>79</v>
      </c>
      <c r="C21" s="11"/>
      <c r="D21" s="11"/>
      <c r="E21" s="11"/>
      <c r="F21" s="11"/>
      <c r="G21" s="12"/>
      <c r="ZY21" t="s">
        <v>80</v>
      </c>
      <c r="ZZ21" s="13"/>
    </row>
    <row r="22" spans="1:702" ht="32.4" x14ac:dyDescent="0.3">
      <c r="A22" s="15" t="s">
        <v>81</v>
      </c>
      <c r="B22" s="16" t="s">
        <v>82</v>
      </c>
      <c r="C22" s="17" t="s">
        <v>83</v>
      </c>
      <c r="D22" s="20">
        <v>133</v>
      </c>
      <c r="E22" s="17"/>
      <c r="F22" s="17"/>
      <c r="G22" s="19"/>
      <c r="ZY22" t="s">
        <v>84</v>
      </c>
      <c r="ZZ22" s="13" t="s">
        <v>85</v>
      </c>
    </row>
    <row r="23" spans="1:702" ht="16.2" x14ac:dyDescent="0.3">
      <c r="A23" s="15" t="s">
        <v>86</v>
      </c>
      <c r="B23" s="16" t="s">
        <v>87</v>
      </c>
      <c r="C23" s="17" t="s">
        <v>88</v>
      </c>
      <c r="D23" s="20">
        <v>22</v>
      </c>
      <c r="E23" s="17"/>
      <c r="F23" s="17"/>
      <c r="G23" s="19"/>
      <c r="ZY23" t="s">
        <v>89</v>
      </c>
      <c r="ZZ23" s="13" t="s">
        <v>90</v>
      </c>
    </row>
    <row r="24" spans="1:702" ht="16.2" x14ac:dyDescent="0.3">
      <c r="A24" s="15" t="s">
        <v>91</v>
      </c>
      <c r="B24" s="16" t="s">
        <v>92</v>
      </c>
      <c r="C24" s="17" t="s">
        <v>93</v>
      </c>
      <c r="D24" s="20">
        <v>1</v>
      </c>
      <c r="E24" s="17"/>
      <c r="F24" s="17"/>
      <c r="G24" s="19"/>
      <c r="ZY24" t="s">
        <v>94</v>
      </c>
      <c r="ZZ24" s="13" t="s">
        <v>95</v>
      </c>
    </row>
    <row r="25" spans="1:702" ht="16.2" x14ac:dyDescent="0.3">
      <c r="A25" s="15" t="s">
        <v>96</v>
      </c>
      <c r="B25" s="16" t="s">
        <v>97</v>
      </c>
      <c r="C25" s="17" t="s">
        <v>98</v>
      </c>
      <c r="D25" s="18">
        <v>5</v>
      </c>
      <c r="E25" s="17"/>
      <c r="F25" s="17"/>
      <c r="G25" s="19"/>
      <c r="ZY25" t="s">
        <v>99</v>
      </c>
      <c r="ZZ25" s="13" t="s">
        <v>100</v>
      </c>
    </row>
    <row r="26" spans="1:702" ht="37.200000000000003" x14ac:dyDescent="0.3">
      <c r="A26" s="9" t="s">
        <v>101</v>
      </c>
      <c r="B26" s="14" t="s">
        <v>102</v>
      </c>
      <c r="C26" s="11"/>
      <c r="D26" s="11"/>
      <c r="E26" s="11"/>
      <c r="F26" s="11"/>
      <c r="G26" s="12"/>
      <c r="ZY26" t="s">
        <v>103</v>
      </c>
      <c r="ZZ26" s="13"/>
    </row>
    <row r="27" spans="1:702" ht="32.4" x14ac:dyDescent="0.3">
      <c r="A27" s="15" t="s">
        <v>104</v>
      </c>
      <c r="B27" s="16" t="s">
        <v>105</v>
      </c>
      <c r="C27" s="17" t="s">
        <v>106</v>
      </c>
      <c r="D27" s="20">
        <v>250</v>
      </c>
      <c r="E27" s="17"/>
      <c r="F27" s="17"/>
      <c r="G27" s="19"/>
      <c r="ZY27" t="s">
        <v>107</v>
      </c>
      <c r="ZZ27" s="13" t="s">
        <v>108</v>
      </c>
    </row>
    <row r="28" spans="1:702" ht="16.2" x14ac:dyDescent="0.3">
      <c r="A28" s="15" t="s">
        <v>109</v>
      </c>
      <c r="B28" s="16" t="s">
        <v>110</v>
      </c>
      <c r="C28" s="17" t="s">
        <v>111</v>
      </c>
      <c r="D28" s="18">
        <v>250</v>
      </c>
      <c r="E28" s="17"/>
      <c r="F28" s="17"/>
      <c r="G28" s="19"/>
      <c r="ZY28" t="s">
        <v>112</v>
      </c>
      <c r="ZZ28" s="13" t="s">
        <v>113</v>
      </c>
    </row>
    <row r="29" spans="1:702" ht="18.600000000000001" x14ac:dyDescent="0.3">
      <c r="A29" s="9" t="s">
        <v>114</v>
      </c>
      <c r="B29" s="14" t="s">
        <v>115</v>
      </c>
      <c r="C29" s="11"/>
      <c r="D29" s="11"/>
      <c r="E29" s="11"/>
      <c r="F29" s="11"/>
      <c r="G29" s="12"/>
      <c r="ZY29" t="s">
        <v>116</v>
      </c>
      <c r="ZZ29" s="13"/>
    </row>
    <row r="30" spans="1:702" ht="16.2" x14ac:dyDescent="0.3">
      <c r="A30" s="15" t="s">
        <v>117</v>
      </c>
      <c r="B30" s="16" t="s">
        <v>118</v>
      </c>
      <c r="C30" s="17" t="s">
        <v>119</v>
      </c>
      <c r="D30" s="20">
        <v>50</v>
      </c>
      <c r="E30" s="17"/>
      <c r="F30" s="17"/>
      <c r="G30" s="19"/>
      <c r="ZY30" t="s">
        <v>120</v>
      </c>
      <c r="ZZ30" s="13" t="s">
        <v>121</v>
      </c>
    </row>
    <row r="31" spans="1:702" ht="18.600000000000001" x14ac:dyDescent="0.3">
      <c r="A31" s="9" t="s">
        <v>122</v>
      </c>
      <c r="B31" s="14" t="s">
        <v>123</v>
      </c>
      <c r="C31" s="11"/>
      <c r="D31" s="11"/>
      <c r="E31" s="11"/>
      <c r="F31" s="11"/>
      <c r="G31" s="12"/>
      <c r="ZY31" t="s">
        <v>124</v>
      </c>
      <c r="ZZ31" s="13"/>
    </row>
    <row r="32" spans="1:702" ht="32.4" x14ac:dyDescent="0.3">
      <c r="A32" s="15" t="s">
        <v>125</v>
      </c>
      <c r="B32" s="16" t="s">
        <v>126</v>
      </c>
      <c r="C32" s="17" t="s">
        <v>127</v>
      </c>
      <c r="D32" s="20">
        <v>1</v>
      </c>
      <c r="E32" s="17"/>
      <c r="F32" s="17"/>
      <c r="G32" s="19"/>
      <c r="ZY32" t="s">
        <v>128</v>
      </c>
      <c r="ZZ32" s="13" t="s">
        <v>129</v>
      </c>
    </row>
    <row r="33" spans="1:702" ht="37.200000000000003" x14ac:dyDescent="0.3">
      <c r="A33" s="9" t="s">
        <v>130</v>
      </c>
      <c r="B33" s="14" t="s">
        <v>131</v>
      </c>
      <c r="C33" s="11"/>
      <c r="D33" s="11"/>
      <c r="E33" s="11"/>
      <c r="F33" s="11"/>
      <c r="G33" s="12"/>
      <c r="ZY33" t="s">
        <v>132</v>
      </c>
      <c r="ZZ33" s="13"/>
    </row>
    <row r="34" spans="1:702" ht="32.4" x14ac:dyDescent="0.3">
      <c r="A34" s="15" t="s">
        <v>133</v>
      </c>
      <c r="B34" s="16" t="s">
        <v>134</v>
      </c>
      <c r="C34" s="17" t="s">
        <v>135</v>
      </c>
      <c r="D34" s="20">
        <v>1760</v>
      </c>
      <c r="E34" s="17"/>
      <c r="F34" s="17"/>
      <c r="G34" s="19"/>
      <c r="ZY34" t="s">
        <v>136</v>
      </c>
      <c r="ZZ34" s="13" t="s">
        <v>137</v>
      </c>
    </row>
    <row r="35" spans="1:702" ht="37.200000000000003" x14ac:dyDescent="0.3">
      <c r="A35" s="9" t="s">
        <v>138</v>
      </c>
      <c r="B35" s="14" t="s">
        <v>139</v>
      </c>
      <c r="C35" s="11"/>
      <c r="D35" s="11"/>
      <c r="E35" s="11"/>
      <c r="F35" s="11"/>
      <c r="G35" s="12"/>
      <c r="ZY35" t="s">
        <v>140</v>
      </c>
      <c r="ZZ35" s="13"/>
    </row>
    <row r="36" spans="1:702" ht="32.4" x14ac:dyDescent="0.3">
      <c r="A36" s="15" t="s">
        <v>141</v>
      </c>
      <c r="B36" s="16" t="s">
        <v>142</v>
      </c>
      <c r="C36" s="17" t="s">
        <v>143</v>
      </c>
      <c r="D36" s="20">
        <v>58</v>
      </c>
      <c r="E36" s="17"/>
      <c r="F36" s="17"/>
      <c r="G36" s="19"/>
      <c r="ZY36" t="s">
        <v>144</v>
      </c>
      <c r="ZZ36" s="13" t="s">
        <v>145</v>
      </c>
    </row>
    <row r="37" spans="1:702" ht="37.200000000000003" x14ac:dyDescent="0.3">
      <c r="A37" s="9" t="s">
        <v>146</v>
      </c>
      <c r="B37" s="14" t="s">
        <v>147</v>
      </c>
      <c r="C37" s="11"/>
      <c r="D37" s="11"/>
      <c r="E37" s="11"/>
      <c r="F37" s="11"/>
      <c r="G37" s="12"/>
      <c r="ZY37" t="s">
        <v>148</v>
      </c>
      <c r="ZZ37" s="13"/>
    </row>
    <row r="38" spans="1:702" ht="16.2" x14ac:dyDescent="0.3">
      <c r="A38" s="15" t="s">
        <v>149</v>
      </c>
      <c r="B38" s="16" t="s">
        <v>150</v>
      </c>
      <c r="C38" s="17" t="s">
        <v>151</v>
      </c>
      <c r="D38" s="20">
        <v>1</v>
      </c>
      <c r="E38" s="17"/>
      <c r="F38" s="17"/>
      <c r="G38" s="19"/>
      <c r="ZY38" t="s">
        <v>152</v>
      </c>
      <c r="ZZ38" s="13" t="s">
        <v>153</v>
      </c>
    </row>
    <row r="39" spans="1:702" ht="32.4" x14ac:dyDescent="0.3">
      <c r="A39" s="15" t="s">
        <v>154</v>
      </c>
      <c r="B39" s="16" t="s">
        <v>155</v>
      </c>
      <c r="C39" s="17" t="s">
        <v>156</v>
      </c>
      <c r="D39" s="20">
        <v>1</v>
      </c>
      <c r="E39" s="17"/>
      <c r="F39" s="17"/>
      <c r="G39" s="19"/>
      <c r="ZY39" t="s">
        <v>157</v>
      </c>
      <c r="ZZ39" s="13" t="s">
        <v>158</v>
      </c>
    </row>
    <row r="40" spans="1:702" ht="42" x14ac:dyDescent="0.3">
      <c r="A40" s="9" t="s">
        <v>159</v>
      </c>
      <c r="B40" s="10" t="s">
        <v>160</v>
      </c>
      <c r="C40" s="11"/>
      <c r="D40" s="11"/>
      <c r="E40" s="11"/>
      <c r="F40" s="11"/>
      <c r="G40" s="12"/>
      <c r="ZY40" t="s">
        <v>161</v>
      </c>
      <c r="ZZ40" s="13"/>
    </row>
    <row r="41" spans="1:702" ht="16.2" x14ac:dyDescent="0.3">
      <c r="A41" s="15" t="s">
        <v>162</v>
      </c>
      <c r="B41" s="16" t="s">
        <v>163</v>
      </c>
      <c r="C41" s="17" t="s">
        <v>164</v>
      </c>
      <c r="D41" s="18">
        <v>1</v>
      </c>
      <c r="E41" s="17"/>
      <c r="F41" s="17"/>
      <c r="G41" s="19"/>
      <c r="ZY41" t="s">
        <v>165</v>
      </c>
      <c r="ZZ41" s="13" t="s">
        <v>166</v>
      </c>
    </row>
    <row r="42" spans="1:702" ht="37.200000000000003" x14ac:dyDescent="0.3">
      <c r="A42" s="9" t="s">
        <v>167</v>
      </c>
      <c r="B42" s="14" t="s">
        <v>168</v>
      </c>
      <c r="C42" s="11"/>
      <c r="D42" s="11"/>
      <c r="E42" s="11"/>
      <c r="F42" s="11"/>
      <c r="G42" s="12"/>
      <c r="ZY42" t="s">
        <v>169</v>
      </c>
      <c r="ZZ42" s="13"/>
    </row>
    <row r="43" spans="1:702" ht="16.2" x14ac:dyDescent="0.3">
      <c r="A43" s="15" t="s">
        <v>170</v>
      </c>
      <c r="B43" s="16" t="s">
        <v>171</v>
      </c>
      <c r="C43" s="17" t="s">
        <v>172</v>
      </c>
      <c r="D43" s="18">
        <v>2</v>
      </c>
      <c r="E43" s="17"/>
      <c r="F43" s="17"/>
      <c r="G43" s="19"/>
      <c r="ZY43" t="s">
        <v>173</v>
      </c>
      <c r="ZZ43" s="13" t="s">
        <v>174</v>
      </c>
    </row>
    <row r="44" spans="1:702" ht="37.200000000000003" x14ac:dyDescent="0.3">
      <c r="A44" s="9" t="s">
        <v>175</v>
      </c>
      <c r="B44" s="14" t="s">
        <v>176</v>
      </c>
      <c r="C44" s="11"/>
      <c r="D44" s="11"/>
      <c r="E44" s="11"/>
      <c r="F44" s="11"/>
      <c r="G44" s="12"/>
      <c r="ZY44" t="s">
        <v>177</v>
      </c>
      <c r="ZZ44" s="13"/>
    </row>
    <row r="45" spans="1:702" ht="16.2" x14ac:dyDescent="0.3">
      <c r="A45" s="15" t="s">
        <v>178</v>
      </c>
      <c r="B45" s="16" t="s">
        <v>179</v>
      </c>
      <c r="C45" s="17" t="s">
        <v>180</v>
      </c>
      <c r="D45" s="18">
        <v>1</v>
      </c>
      <c r="E45" s="17"/>
      <c r="F45" s="17"/>
      <c r="G45" s="19"/>
      <c r="ZY45" t="s">
        <v>181</v>
      </c>
      <c r="ZZ45" s="13" t="s">
        <v>182</v>
      </c>
    </row>
    <row r="46" spans="1:702" ht="37.200000000000003" x14ac:dyDescent="0.3">
      <c r="A46" s="9" t="s">
        <v>183</v>
      </c>
      <c r="B46" s="14" t="s">
        <v>184</v>
      </c>
      <c r="C46" s="11"/>
      <c r="D46" s="11"/>
      <c r="E46" s="11"/>
      <c r="F46" s="11"/>
      <c r="G46" s="12"/>
      <c r="ZY46" t="s">
        <v>185</v>
      </c>
      <c r="ZZ46" s="13"/>
    </row>
    <row r="47" spans="1:702" ht="16.2" x14ac:dyDescent="0.3">
      <c r="A47" s="15" t="s">
        <v>186</v>
      </c>
      <c r="B47" s="16" t="s">
        <v>187</v>
      </c>
      <c r="C47" s="17" t="s">
        <v>188</v>
      </c>
      <c r="D47" s="18">
        <v>38</v>
      </c>
      <c r="E47" s="17"/>
      <c r="F47" s="17"/>
      <c r="G47" s="19"/>
      <c r="ZY47" t="s">
        <v>189</v>
      </c>
      <c r="ZZ47" s="13" t="s">
        <v>190</v>
      </c>
    </row>
    <row r="48" spans="1:702" x14ac:dyDescent="0.3">
      <c r="A48" s="22"/>
      <c r="B48" s="23"/>
      <c r="C48" s="24"/>
      <c r="D48" s="24"/>
      <c r="E48" s="24"/>
      <c r="F48" s="24"/>
      <c r="G48" s="25"/>
    </row>
    <row r="49" spans="1:701" x14ac:dyDescent="0.3">
      <c r="A49" s="26"/>
      <c r="B49" s="26"/>
      <c r="C49" s="26"/>
      <c r="D49" s="26"/>
      <c r="E49" s="26"/>
      <c r="F49" s="26"/>
      <c r="G49" s="26"/>
    </row>
    <row r="50" spans="1:701" ht="28.8" x14ac:dyDescent="0.3">
      <c r="B50" s="27" t="s">
        <v>191</v>
      </c>
      <c r="ZY50" t="s">
        <v>192</v>
      </c>
    </row>
    <row r="51" spans="1:701" x14ac:dyDescent="0.3">
      <c r="B51" s="27" t="str">
        <f>CONCATENATE("Montant TVA (",A51,"%)")</f>
        <v>Montant TVA (%)</v>
      </c>
      <c r="ZY51" t="s">
        <v>193</v>
      </c>
    </row>
    <row r="52" spans="1:701" x14ac:dyDescent="0.3">
      <c r="B52" s="27" t="s">
        <v>194</v>
      </c>
      <c r="ZY52" t="s">
        <v>195</v>
      </c>
    </row>
  </sheetData>
  <mergeCells count="1">
    <mergeCell ref="A1:G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N°01 Page de garde</vt:lpstr>
      <vt:lpstr>Lot N°01 CURAGE - DESAMIANTAGE</vt:lpstr>
      <vt:lpstr>'Lot N°01 CURAGE - DESAMIANTAGE'!Impression_des_titres</vt:lpstr>
      <vt:lpstr>'Lot N°01 CURAGE - DESAMIANTAGE'!Zone_d_impression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Abscia Commun</cp:lastModifiedBy>
  <dcterms:created xsi:type="dcterms:W3CDTF">2026-06-19T14:56:56Z</dcterms:created>
  <dcterms:modified xsi:type="dcterms:W3CDTF">2026-06-19T14:59:42Z</dcterms:modified>
</cp:coreProperties>
</file>